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filterPrivacy="1"/>
  <xr:revisionPtr revIDLastSave="2" documentId="6_{E3647428-8902-409B-B8CA-D5E58F812EBB}" xr6:coauthVersionLast="47" xr6:coauthVersionMax="47" xr10:uidLastSave="{28F3BEEB-1EB6-4C97-BD2A-889919243811}"/>
  <workbookProtection workbookAlgorithmName="SHA-512" workbookHashValue="wVWezZw54XbzT4sqxVE3zmCVeK5tOP4CWe0SP554Vi2dQFWqWSRfLzzTmSj0pDgc1j/OXoGgYX9mZ22LaGER8w==" workbookSaltValue="6WMyJiHKKbWxhwwGGzSGHg==" workbookSpinCount="100000" lockStructure="1"/>
  <bookViews>
    <workbookView xWindow="28680" yWindow="-120" windowWidth="29040" windowHeight="15720" tabRatio="500" xr2:uid="{00000000-000D-0000-FFFF-FFFF00000000}"/>
  </bookViews>
  <sheets>
    <sheet name="Preispositionen" sheetId="1" r:id="rId1"/>
  </sheets>
  <definedNames>
    <definedName name="_xlnm._FilterDatabase" localSheetId="0" hidden="1">Preispositionen!#REF!</definedName>
    <definedName name="_xlnm.Print_Area" localSheetId="0">Preispositionen!$A$1:$L$69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J44" i="1" l="1"/>
  <c r="J43" i="1"/>
  <c r="E40" i="1"/>
  <c r="J40" i="1" s="1"/>
  <c r="D57" i="1"/>
  <c r="E49" i="1"/>
  <c r="J49" i="1" s="1"/>
  <c r="E48" i="1"/>
  <c r="J48" i="1" s="1"/>
  <c r="E47" i="1"/>
  <c r="J47" i="1" s="1"/>
  <c r="E44" i="1"/>
  <c r="E43" i="1"/>
  <c r="D37" i="1"/>
  <c r="D36" i="1"/>
  <c r="D35" i="1"/>
  <c r="D34" i="1"/>
  <c r="D31" i="1"/>
  <c r="J57" i="1"/>
  <c r="J54" i="1"/>
  <c r="D54" i="1"/>
  <c r="J53" i="1"/>
  <c r="D53" i="1"/>
  <c r="J52" i="1"/>
  <c r="D52" i="1"/>
  <c r="D28" i="1"/>
  <c r="J25" i="1"/>
  <c r="D25" i="1"/>
  <c r="D24" i="1"/>
  <c r="E21" i="1"/>
  <c r="E20" i="1"/>
  <c r="E19" i="1"/>
  <c r="E18" i="1"/>
  <c r="E17" i="1"/>
  <c r="E16" i="1"/>
  <c r="E15" i="1"/>
  <c r="E14" i="1"/>
  <c r="E13" i="1"/>
  <c r="G24" i="1"/>
  <c r="J24" i="1" s="1"/>
  <c r="J31" i="1"/>
  <c r="J67" i="1" l="1"/>
  <c r="J63" i="1"/>
  <c r="J37" i="1"/>
  <c r="J36" i="1"/>
  <c r="J35" i="1"/>
  <c r="J34" i="1"/>
  <c r="J28" i="1"/>
  <c r="J61" i="1" l="1"/>
  <c r="J65" i="1" s="1"/>
</calcChain>
</file>

<file path=xl/sharedStrings.xml><?xml version="1.0" encoding="utf-8"?>
<sst xmlns="http://schemas.openxmlformats.org/spreadsheetml/2006/main" count="137" uniqueCount="105">
  <si>
    <t>Telefonie im Haftraum – Getaktete Abrechnung Festnetz national</t>
  </si>
  <si>
    <t>Telefonie im Haftraum – Getaktete Abrechnung Mobilfunk national</t>
  </si>
  <si>
    <t>Telefonie im Haftraum – Getaktete Abrechnung EU-Ausland</t>
  </si>
  <si>
    <t>Telefonie im Haftraum – Getaktete Abrechnung weitere Ländergruppen</t>
  </si>
  <si>
    <t>Spielepaket erweitert</t>
  </si>
  <si>
    <t>Digitaler Kommunikationsdienst / E-Mail</t>
  </si>
  <si>
    <t>Kurznachrichtendienst / Chat</t>
  </si>
  <si>
    <t>Videotelefonie</t>
  </si>
  <si>
    <t>5.2</t>
  </si>
  <si>
    <t>PC-Tastatur QWERTZ, kabelgebunden</t>
  </si>
  <si>
    <t>PC-Maus, kabelgebunden oder in Tastatur integriert</t>
  </si>
  <si>
    <t>Tagessatz 1 – Remote-Unterstützung Expertenniveau (8h/Tag)</t>
  </si>
  <si>
    <t>Tagessatz 2 – Vor-Ort-Unterstützung Expertenniveau (8h/Tag)</t>
  </si>
  <si>
    <t>Tagessatz 3 – Remote-Redaktionsleistungen (8h/Tag)</t>
  </si>
  <si>
    <t>Teil B - Preisblatt</t>
  </si>
  <si>
    <t>Position</t>
  </si>
  <si>
    <t>Bezeichnung</t>
  </si>
  <si>
    <t>Positionspreis</t>
  </si>
  <si>
    <t>1.1</t>
  </si>
  <si>
    <t>1.2</t>
  </si>
  <si>
    <t>2.1</t>
  </si>
  <si>
    <t>Bezeichnung des angebotenen Gerätes, Hersteller, Typ</t>
  </si>
  <si>
    <t>[…]</t>
  </si>
  <si>
    <t>[bitte eingeben]</t>
  </si>
  <si>
    <t>Modem / DOCSIS-Endpunkt</t>
  </si>
  <si>
    <t>1.3</t>
  </si>
  <si>
    <t>1.4</t>
  </si>
  <si>
    <t>1.5</t>
  </si>
  <si>
    <t>Ersatz-Fernbedienung TV</t>
  </si>
  <si>
    <t>Set-Top-Box / Computereinheit (falls Bestandteil der Lösung)</t>
  </si>
  <si>
    <t>Telefon</t>
  </si>
  <si>
    <t>Bildschirm / TV-Gerät</t>
  </si>
  <si>
    <t>Wandhalter / Schwenkarm</t>
  </si>
  <si>
    <t>Externes Laufwerk CD/DVD/BluRay</t>
  </si>
  <si>
    <t>Headset</t>
  </si>
  <si>
    <t>1.6</t>
  </si>
  <si>
    <t>1.7</t>
  </si>
  <si>
    <t>1.8</t>
  </si>
  <si>
    <t>1.9</t>
  </si>
  <si>
    <t>Monatliche Grundpreise für Dienste zur Verrechnung an Inhaftierte</t>
  </si>
  <si>
    <t>Dienst Fernsehen</t>
  </si>
  <si>
    <t>Dienst Radio</t>
  </si>
  <si>
    <t>CD/DVD/BluRay-Player - Mietgerät</t>
  </si>
  <si>
    <t>Monatliche Miete für optionale Geräte zur Verrechnung an Inhaftierte</t>
  </si>
  <si>
    <t>Minutenpreise für die Nutzung von Diensten zur Verrechnung an Inhaftierte</t>
  </si>
  <si>
    <t>Minuten pro Monat</t>
  </si>
  <si>
    <t>Anzahl Monate</t>
  </si>
  <si>
    <t>Anzahl Nutzer
pro Monat</t>
  </si>
  <si>
    <t>Ausschreibung Dienstleistungskonzession „Haftraumtelefonie und Haftraummultimedia“</t>
  </si>
  <si>
    <t>Bieter</t>
  </si>
  <si>
    <t>Minutenpreise für die Nutzung von Diensten zur Verrechnung an den KonzG</t>
  </si>
  <si>
    <t>Pauschalen für Dienstleistungen auf Abruf zur Verrechnung an den KonzG</t>
  </si>
  <si>
    <t>Tagessätze für Dienstleistungen auf Abruf zur Verrechnung an den KonzG</t>
  </si>
  <si>
    <t>Nicht kostenfreie Rufnummern, deren Nutzung Infhaftierten nicht verrechnet wird (vgl. LB, Abschnitt 5.2.2)</t>
  </si>
  <si>
    <t>6.1</t>
  </si>
  <si>
    <t>7.1</t>
  </si>
  <si>
    <t>8.1</t>
  </si>
  <si>
    <t>8.2</t>
  </si>
  <si>
    <t>5.1</t>
  </si>
  <si>
    <t>2.2</t>
  </si>
  <si>
    <t>3.1</t>
  </si>
  <si>
    <t>4.1</t>
  </si>
  <si>
    <t>Anzahl Jahre</t>
  </si>
  <si>
    <t>Anzahl Abrufe
pro Jahr</t>
  </si>
  <si>
    <t>Anzahl Tage 
pro Jahr</t>
  </si>
  <si>
    <t>Kaufpreise für optionale Komponenten zur Verrechnung an Inhaftierte</t>
  </si>
  <si>
    <t>5.3</t>
  </si>
  <si>
    <t>5.4</t>
  </si>
  <si>
    <t>Anwenderschulung (Pauschale je Durchführung)</t>
  </si>
  <si>
    <t>Administratorschulung (Pauschale je Durchführung)</t>
  </si>
  <si>
    <t>Käufe
pro Jahr</t>
  </si>
  <si>
    <t>Preisinformationen (ohne Berechnung/ohne Bewertung)</t>
  </si>
  <si>
    <t>Minuten
pro Monat</t>
  </si>
  <si>
    <r>
      <t xml:space="preserve">Preis pro
Monat </t>
    </r>
    <r>
      <rPr>
        <b/>
        <sz val="11"/>
        <color theme="1"/>
        <rFont val="Calibri"/>
        <family val="2"/>
      </rPr>
      <t>brutto</t>
    </r>
  </si>
  <si>
    <t>7.2</t>
  </si>
  <si>
    <t>8.3</t>
  </si>
  <si>
    <r>
      <t xml:space="preserve">Miete pro
Monat </t>
    </r>
    <r>
      <rPr>
        <b/>
        <sz val="11"/>
        <color theme="1"/>
        <rFont val="Calibri"/>
        <family val="2"/>
      </rPr>
      <t>brutto</t>
    </r>
  </si>
  <si>
    <r>
      <t xml:space="preserve">Kaufpreis </t>
    </r>
    <r>
      <rPr>
        <b/>
        <sz val="11"/>
        <color theme="1"/>
        <rFont val="Calibri"/>
        <family val="2"/>
      </rPr>
      <t>brutto</t>
    </r>
  </si>
  <si>
    <r>
      <t xml:space="preserve">Preis pro
Minute </t>
    </r>
    <r>
      <rPr>
        <b/>
        <sz val="11"/>
        <color theme="1"/>
        <rFont val="Calibri"/>
        <family val="2"/>
      </rPr>
      <t>brutto</t>
    </r>
  </si>
  <si>
    <r>
      <t xml:space="preserve">Einzelpreis
</t>
    </r>
    <r>
      <rPr>
        <b/>
        <sz val="11"/>
        <color theme="1"/>
        <rFont val="Calibri"/>
        <family val="2"/>
        <scheme val="minor"/>
      </rPr>
      <t>netto</t>
    </r>
  </si>
  <si>
    <r>
      <t xml:space="preserve">Preis pro
Minute </t>
    </r>
    <r>
      <rPr>
        <b/>
        <sz val="11"/>
        <color theme="1"/>
        <rFont val="Calibri"/>
        <family val="2"/>
      </rPr>
      <t>netto</t>
    </r>
  </si>
  <si>
    <r>
      <t xml:space="preserve">Preis pro
Abruf </t>
    </r>
    <r>
      <rPr>
        <b/>
        <sz val="11"/>
        <color theme="1"/>
        <rFont val="Calibri"/>
        <family val="2"/>
      </rPr>
      <t>netto</t>
    </r>
  </si>
  <si>
    <r>
      <t xml:space="preserve">Preis pro
Tag </t>
    </r>
    <r>
      <rPr>
        <b/>
        <sz val="11"/>
        <color theme="1"/>
        <rFont val="Calibri"/>
        <family val="2"/>
      </rPr>
      <t>netto</t>
    </r>
  </si>
  <si>
    <t>A</t>
  </si>
  <si>
    <t>B</t>
  </si>
  <si>
    <t>Kalkulatorischer Wertungspreis</t>
  </si>
  <si>
    <t>A+B</t>
  </si>
  <si>
    <r>
      <t xml:space="preserve">Einzelpreis
</t>
    </r>
    <r>
      <rPr>
        <b/>
        <sz val="11"/>
        <color theme="1"/>
        <rFont val="Calibri"/>
        <family val="2"/>
        <scheme val="minor"/>
      </rPr>
      <t>brutto</t>
    </r>
  </si>
  <si>
    <r>
      <t xml:space="preserve">Preis pro
Monat </t>
    </r>
    <r>
      <rPr>
        <b/>
        <sz val="11"/>
        <color theme="1"/>
        <rFont val="Calibri"/>
        <family val="2"/>
      </rPr>
      <t>netto</t>
    </r>
  </si>
  <si>
    <r>
      <t xml:space="preserve">Miete pro
Monat </t>
    </r>
    <r>
      <rPr>
        <b/>
        <sz val="11"/>
        <color theme="1"/>
        <rFont val="Calibri"/>
        <family val="2"/>
      </rPr>
      <t>netto</t>
    </r>
  </si>
  <si>
    <r>
      <t xml:space="preserve">Monatliche Grundpreise für </t>
    </r>
    <r>
      <rPr>
        <b/>
        <sz val="11"/>
        <color theme="9" tint="-0.249977111117893"/>
        <rFont val="Calibri"/>
        <family val="2"/>
      </rPr>
      <t>optionale</t>
    </r>
    <r>
      <rPr>
        <b/>
        <sz val="11"/>
        <color theme="1"/>
        <rFont val="Calibri"/>
        <family val="2"/>
      </rPr>
      <t xml:space="preserve"> Dienste zur Verrechnung an Inhaftierte</t>
    </r>
  </si>
  <si>
    <t>9.1</t>
  </si>
  <si>
    <t>9.2</t>
  </si>
  <si>
    <t>9.3</t>
  </si>
  <si>
    <r>
      <t xml:space="preserve">Minutenpreise für die Nutzung von </t>
    </r>
    <r>
      <rPr>
        <b/>
        <sz val="11"/>
        <color theme="9" tint="-0.249977111117893"/>
        <rFont val="Calibri"/>
        <family val="2"/>
      </rPr>
      <t>optionalen</t>
    </r>
    <r>
      <rPr>
        <b/>
        <sz val="11"/>
        <color theme="1"/>
        <rFont val="Calibri"/>
        <family val="2"/>
      </rPr>
      <t xml:space="preserve"> Diensten zur Verrechnung an Inhaftierte</t>
    </r>
  </si>
  <si>
    <t>10.1</t>
  </si>
  <si>
    <r>
      <t xml:space="preserve">Kaufpreis
</t>
    </r>
    <r>
      <rPr>
        <b/>
        <sz val="11"/>
        <color theme="1"/>
        <rFont val="Calibri"/>
        <family val="2"/>
      </rPr>
      <t>netto</t>
    </r>
  </si>
  <si>
    <t>C</t>
  </si>
  <si>
    <r>
      <t xml:space="preserve">Preis pro
Abruf </t>
    </r>
    <r>
      <rPr>
        <b/>
        <sz val="11"/>
        <color theme="1"/>
        <rFont val="Calibri"/>
        <family val="2"/>
      </rPr>
      <t>brutto</t>
    </r>
  </si>
  <si>
    <r>
      <t xml:space="preserve">Preis pro
Tag </t>
    </r>
    <r>
      <rPr>
        <b/>
        <sz val="11"/>
        <color theme="1"/>
        <rFont val="Calibri"/>
        <family val="2"/>
      </rPr>
      <t>brutto</t>
    </r>
  </si>
  <si>
    <t>Summe Zahlungen von Inhaftierten an KonzN (brutto), Positionen 2, 3, 4, 5</t>
  </si>
  <si>
    <t>Summe Zahlungen vom KonzG an den KonzN (brutto), Positionen 6, 7, 8</t>
  </si>
  <si>
    <r>
      <t xml:space="preserve">Positionspreis
</t>
    </r>
    <r>
      <rPr>
        <b/>
        <sz val="11"/>
        <color theme="1"/>
        <rFont val="Calibri"/>
        <family val="2"/>
      </rPr>
      <t>brutto</t>
    </r>
  </si>
  <si>
    <r>
      <t xml:space="preserve">Summe Zahlungen von Inhaftierten an KonzN (brutto) für </t>
    </r>
    <r>
      <rPr>
        <b/>
        <sz val="11"/>
        <color theme="9" tint="-0.249977111117893"/>
        <rFont val="Calibri"/>
        <family val="2"/>
      </rPr>
      <t>optionale</t>
    </r>
    <r>
      <rPr>
        <b/>
        <sz val="11"/>
        <color theme="1"/>
        <rFont val="Calibri"/>
        <family val="2"/>
      </rPr>
      <t xml:space="preserve"> Dienste, Pos. 9 und 10</t>
    </r>
  </si>
  <si>
    <r>
      <t xml:space="preserve">Bitte füllen Sie nur die </t>
    </r>
    <r>
      <rPr>
        <b/>
        <sz val="11"/>
        <color theme="9" tint="-0.249977111117893"/>
        <rFont val="Calibri"/>
        <family val="2"/>
      </rPr>
      <t>orange</t>
    </r>
    <r>
      <rPr>
        <sz val="11"/>
        <color theme="1"/>
        <rFont val="Calibri"/>
        <family val="2"/>
        <charset val="1"/>
      </rPr>
      <t xml:space="preserve"> eingefärbten Eingabefelder aus.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</si>
</sst>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43" formatCode="_-* #,##0.00_-;\-* #,##0.00_-;_-* &quot;-&quot;??_-;_-@_-"/>
  </numFmts>
  <fonts count="11" x14ac:knownFonts="1">
    <font>
      <sz val="11"/>
      <color theme="1"/>
      <name val="Calibri"/>
      <family val="2"/>
      <charset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"/>
    </font>
    <font>
      <b/>
      <sz val="11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sz val="11"/>
      <name val="Calibri"/>
      <family val="2"/>
    </font>
    <font>
      <sz val="8"/>
      <name val="Calibri"/>
      <family val="2"/>
      <charset val="1"/>
    </font>
    <font>
      <b/>
      <sz val="11"/>
      <color theme="1"/>
      <name val="Calibri"/>
      <family val="2"/>
    </font>
    <font>
      <b/>
      <sz val="11"/>
      <color theme="9" tint="-0.249977111117893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 tint="-0.249977111117893"/>
        <bgColor indexed="64"/>
      </patternFill>
    </fill>
  </fills>
  <borders count="16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CCCCCC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3">
    <xf numFmtId="0" fontId="0" fillId="0" borderId="0"/>
    <xf numFmtId="43" fontId="4" fillId="0" borderId="0" applyFont="0" applyFill="0" applyBorder="0" applyAlignment="0" applyProtection="0"/>
    <xf numFmtId="44" fontId="4" fillId="0" borderId="0" applyFont="0" applyFill="0" applyBorder="0" applyAlignment="0" applyProtection="0"/>
  </cellStyleXfs>
  <cellXfs count="74">
    <xf numFmtId="0" fontId="0" fillId="0" borderId="0" xfId="0"/>
    <xf numFmtId="0" fontId="0" fillId="2" borderId="4" xfId="0" applyFill="1" applyBorder="1"/>
    <xf numFmtId="0" fontId="0" fillId="2" borderId="5" xfId="0" applyFill="1" applyBorder="1"/>
    <xf numFmtId="0" fontId="0" fillId="2" borderId="7" xfId="0" applyFill="1" applyBorder="1"/>
    <xf numFmtId="43" fontId="0" fillId="2" borderId="8" xfId="1" applyFont="1" applyFill="1" applyBorder="1"/>
    <xf numFmtId="0" fontId="0" fillId="2" borderId="9" xfId="0" applyFill="1" applyBorder="1"/>
    <xf numFmtId="43" fontId="5" fillId="3" borderId="10" xfId="1" applyFont="1" applyFill="1" applyBorder="1"/>
    <xf numFmtId="0" fontId="5" fillId="3" borderId="11" xfId="0" applyFont="1" applyFill="1" applyBorder="1"/>
    <xf numFmtId="0" fontId="5" fillId="3" borderId="12" xfId="0" applyFont="1" applyFill="1" applyBorder="1" applyAlignment="1">
      <alignment horizontal="center"/>
    </xf>
    <xf numFmtId="0" fontId="5" fillId="2" borderId="9" xfId="0" applyFont="1" applyFill="1" applyBorder="1" applyAlignment="1">
      <alignment horizontal="center" wrapText="1"/>
    </xf>
    <xf numFmtId="0" fontId="5" fillId="2" borderId="9" xfId="0" applyFont="1" applyFill="1" applyBorder="1" applyAlignment="1">
      <alignment horizontal="center"/>
    </xf>
    <xf numFmtId="0" fontId="5" fillId="3" borderId="11" xfId="0" applyFont="1" applyFill="1" applyBorder="1" applyAlignment="1">
      <alignment horizontal="center"/>
    </xf>
    <xf numFmtId="0" fontId="0" fillId="3" borderId="7" xfId="0" applyFill="1" applyBorder="1"/>
    <xf numFmtId="16" fontId="0" fillId="0" borderId="6" xfId="1" quotePrefix="1" applyNumberFormat="1" applyFont="1" applyFill="1" applyBorder="1" applyAlignment="1">
      <alignment horizontal="left" vertical="center" indent="1"/>
    </xf>
    <xf numFmtId="44" fontId="0" fillId="4" borderId="0" xfId="2" applyFont="1" applyFill="1" applyBorder="1" applyAlignment="1">
      <alignment vertical="top" wrapText="1"/>
    </xf>
    <xf numFmtId="44" fontId="0" fillId="3" borderId="0" xfId="2" applyFont="1" applyFill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4" fontId="0" fillId="3" borderId="0" xfId="2" applyFont="1" applyFill="1" applyBorder="1" applyAlignment="1">
      <alignment horizontal="center" vertical="top" wrapText="1"/>
    </xf>
    <xf numFmtId="44" fontId="0" fillId="4" borderId="13" xfId="2" applyFont="1" applyFill="1" applyBorder="1" applyAlignment="1">
      <alignment horizontal="center" vertical="top" wrapText="1"/>
    </xf>
    <xf numFmtId="44" fontId="0" fillId="3" borderId="4" xfId="2" applyFont="1" applyFill="1" applyBorder="1" applyAlignment="1">
      <alignment horizontal="center" vertical="top" wrapText="1"/>
    </xf>
    <xf numFmtId="44" fontId="0" fillId="4" borderId="2" xfId="2" applyFont="1" applyFill="1" applyBorder="1" applyAlignment="1">
      <alignment horizontal="center" vertical="top" wrapText="1"/>
    </xf>
    <xf numFmtId="0" fontId="0" fillId="2" borderId="14" xfId="0" applyFill="1" applyBorder="1"/>
    <xf numFmtId="0" fontId="5" fillId="2" borderId="9" xfId="0" applyFont="1" applyFill="1" applyBorder="1" applyAlignment="1">
      <alignment wrapText="1"/>
    </xf>
    <xf numFmtId="43" fontId="5" fillId="0" borderId="6" xfId="1" applyFont="1" applyFill="1" applyBorder="1" applyAlignment="1"/>
    <xf numFmtId="0" fontId="6" fillId="2" borderId="8" xfId="0" applyFont="1" applyFill="1" applyBorder="1" applyAlignment="1">
      <alignment horizontal="left" vertical="center" indent="1"/>
    </xf>
    <xf numFmtId="44" fontId="0" fillId="3" borderId="9" xfId="2" applyFont="1" applyFill="1" applyBorder="1" applyAlignment="1">
      <alignment vertical="top" wrapText="1"/>
    </xf>
    <xf numFmtId="0" fontId="0" fillId="3" borderId="9" xfId="0" applyFill="1" applyBorder="1" applyAlignment="1">
      <alignment vertical="top" wrapText="1"/>
    </xf>
    <xf numFmtId="0" fontId="0" fillId="3" borderId="14" xfId="0" applyFill="1" applyBorder="1"/>
    <xf numFmtId="0" fontId="9" fillId="5" borderId="10" xfId="1" quotePrefix="1" applyNumberFormat="1" applyFont="1" applyFill="1" applyBorder="1" applyAlignment="1">
      <alignment horizontal="left" vertical="center" indent="1"/>
    </xf>
    <xf numFmtId="0" fontId="9" fillId="5" borderId="11" xfId="0" applyFont="1" applyFill="1" applyBorder="1" applyAlignment="1">
      <alignment vertical="center"/>
    </xf>
    <xf numFmtId="0" fontId="0" fillId="5" borderId="11" xfId="0" applyFill="1" applyBorder="1" applyAlignment="1">
      <alignment horizontal="center" wrapText="1"/>
    </xf>
    <xf numFmtId="0" fontId="0" fillId="5" borderId="11" xfId="0" applyFill="1" applyBorder="1"/>
    <xf numFmtId="0" fontId="0" fillId="5" borderId="11" xfId="0" applyFill="1" applyBorder="1" applyAlignment="1">
      <alignment horizontal="center"/>
    </xf>
    <xf numFmtId="0" fontId="0" fillId="5" borderId="12" xfId="0" applyFill="1" applyBorder="1"/>
    <xf numFmtId="0" fontId="3" fillId="5" borderId="9" xfId="0" applyFont="1" applyFill="1" applyBorder="1" applyAlignment="1">
      <alignment horizontal="center" vertical="center" wrapText="1"/>
    </xf>
    <xf numFmtId="0" fontId="0" fillId="5" borderId="11" xfId="0" applyFill="1" applyBorder="1" applyAlignment="1">
      <alignment vertical="center"/>
    </xf>
    <xf numFmtId="0" fontId="0" fillId="5" borderId="12" xfId="0" applyFill="1" applyBorder="1" applyAlignment="1">
      <alignment vertical="center"/>
    </xf>
    <xf numFmtId="0" fontId="2" fillId="5" borderId="9" xfId="0" applyFont="1" applyFill="1" applyBorder="1" applyAlignment="1">
      <alignment horizontal="center" vertical="center" wrapText="1"/>
    </xf>
    <xf numFmtId="0" fontId="1" fillId="5" borderId="9" xfId="0" applyFont="1" applyFill="1" applyBorder="1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3" borderId="0" xfId="0" applyFill="1" applyAlignment="1">
      <alignment vertical="top" wrapText="1"/>
    </xf>
    <xf numFmtId="44" fontId="0" fillId="3" borderId="0" xfId="2" applyFont="1" applyFill="1" applyBorder="1" applyAlignment="1">
      <alignment vertical="center" wrapText="1"/>
    </xf>
    <xf numFmtId="0" fontId="0" fillId="3" borderId="7" xfId="0" applyFill="1" applyBorder="1" applyAlignment="1">
      <alignment vertical="center"/>
    </xf>
    <xf numFmtId="44" fontId="0" fillId="4" borderId="2" xfId="2" applyFont="1" applyFill="1" applyBorder="1" applyAlignment="1">
      <alignment horizontal="center" vertical="center" wrapText="1"/>
    </xf>
    <xf numFmtId="44" fontId="0" fillId="3" borderId="0" xfId="2" applyFont="1" applyFill="1" applyBorder="1" applyAlignment="1">
      <alignment horizontal="center" vertical="center" wrapText="1"/>
    </xf>
    <xf numFmtId="0" fontId="0" fillId="0" borderId="0" xfId="0" applyAlignment="1">
      <alignment horizontal="right"/>
    </xf>
    <xf numFmtId="0" fontId="0" fillId="5" borderId="11" xfId="0" applyFill="1" applyBorder="1" applyAlignment="1">
      <alignment horizontal="right" vertical="center" wrapText="1" indent="1"/>
    </xf>
    <xf numFmtId="16" fontId="9" fillId="3" borderId="0" xfId="1" quotePrefix="1" applyNumberFormat="1" applyFont="1" applyFill="1" applyBorder="1" applyAlignment="1">
      <alignment horizontal="left" vertical="center"/>
    </xf>
    <xf numFmtId="44" fontId="9" fillId="3" borderId="15" xfId="2" applyFont="1" applyFill="1" applyBorder="1" applyAlignment="1">
      <alignment vertical="center" wrapText="1"/>
    </xf>
    <xf numFmtId="0" fontId="0" fillId="2" borderId="0" xfId="0" applyFill="1"/>
    <xf numFmtId="0" fontId="5" fillId="2" borderId="0" xfId="0" applyFont="1" applyFill="1" applyAlignment="1">
      <alignment horizontal="center"/>
    </xf>
    <xf numFmtId="0" fontId="5" fillId="2" borderId="0" xfId="0" applyFont="1" applyFill="1"/>
    <xf numFmtId="0" fontId="5" fillId="0" borderId="0" xfId="0" applyFont="1"/>
    <xf numFmtId="0" fontId="0" fillId="3" borderId="0" xfId="0" applyFill="1" applyAlignment="1">
      <alignment vertical="center" wrapText="1"/>
    </xf>
    <xf numFmtId="16" fontId="0" fillId="3" borderId="6" xfId="1" quotePrefix="1" applyNumberFormat="1" applyFont="1" applyFill="1" applyBorder="1" applyAlignment="1">
      <alignment horizontal="left" vertical="center" indent="1"/>
    </xf>
    <xf numFmtId="0" fontId="0" fillId="3" borderId="0" xfId="0" applyFill="1" applyAlignment="1">
      <alignment horizontal="left" vertical="center" wrapText="1"/>
    </xf>
    <xf numFmtId="16" fontId="9" fillId="3" borderId="6" xfId="1" quotePrefix="1" applyNumberFormat="1" applyFont="1" applyFill="1" applyBorder="1" applyAlignment="1">
      <alignment horizontal="left" vertical="center" indent="1"/>
    </xf>
    <xf numFmtId="0" fontId="9" fillId="3" borderId="0" xfId="0" applyFont="1" applyFill="1" applyAlignment="1">
      <alignment horizontal="left" vertical="center" wrapText="1"/>
    </xf>
    <xf numFmtId="16" fontId="0" fillId="3" borderId="8" xfId="1" quotePrefix="1" applyNumberFormat="1" applyFont="1" applyFill="1" applyBorder="1" applyAlignment="1">
      <alignment horizontal="left" vertical="center" indent="1"/>
    </xf>
    <xf numFmtId="0" fontId="0" fillId="3" borderId="9" xfId="0" applyFill="1" applyBorder="1" applyAlignment="1">
      <alignment horizontal="left" vertical="center" wrapText="1"/>
    </xf>
    <xf numFmtId="9" fontId="0" fillId="0" borderId="0" xfId="0" applyNumberFormat="1"/>
    <xf numFmtId="43" fontId="0" fillId="2" borderId="0" xfId="1" applyFont="1" applyFill="1" applyBorder="1"/>
    <xf numFmtId="44" fontId="9" fillId="3" borderId="9" xfId="2" applyFont="1" applyFill="1" applyBorder="1" applyAlignment="1">
      <alignment vertical="center" wrapText="1"/>
    </xf>
    <xf numFmtId="0" fontId="9" fillId="3" borderId="0" xfId="0" applyFont="1" applyFill="1" applyAlignment="1">
      <alignment horizontal="left" vertical="center" wrapText="1"/>
    </xf>
    <xf numFmtId="44" fontId="0" fillId="4" borderId="0" xfId="2" applyFont="1" applyFill="1" applyBorder="1" applyAlignment="1">
      <alignment horizontal="left" vertical="top" wrapText="1"/>
    </xf>
    <xf numFmtId="0" fontId="6" fillId="2" borderId="3" xfId="0" applyFont="1" applyFill="1" applyBorder="1" applyAlignment="1">
      <alignment horizontal="left" vertical="center" indent="1"/>
    </xf>
    <xf numFmtId="0" fontId="6" fillId="2" borderId="4" xfId="0" applyFont="1" applyFill="1" applyBorder="1" applyAlignment="1">
      <alignment horizontal="left" vertical="center" indent="1"/>
    </xf>
    <xf numFmtId="0" fontId="6" fillId="2" borderId="6" xfId="0" applyFont="1" applyFill="1" applyBorder="1" applyAlignment="1">
      <alignment horizontal="left" vertical="center" indent="1"/>
    </xf>
    <xf numFmtId="0" fontId="6" fillId="2" borderId="0" xfId="0" applyFont="1" applyFill="1" applyAlignment="1">
      <alignment horizontal="left" vertical="center" indent="1"/>
    </xf>
    <xf numFmtId="44" fontId="0" fillId="4" borderId="0" xfId="2" applyFont="1" applyFill="1" applyBorder="1" applyAlignment="1">
      <alignment horizontal="left" vertical="center" wrapText="1"/>
    </xf>
    <xf numFmtId="0" fontId="0" fillId="5" borderId="11" xfId="0" applyFill="1" applyBorder="1" applyAlignment="1">
      <alignment horizontal="center" vertical="center"/>
    </xf>
    <xf numFmtId="44" fontId="0" fillId="4" borderId="4" xfId="2" applyFont="1" applyFill="1" applyBorder="1" applyAlignment="1">
      <alignment horizontal="left" vertical="top" wrapText="1"/>
    </xf>
    <xf numFmtId="0" fontId="0" fillId="2" borderId="6" xfId="0" applyFill="1" applyBorder="1" applyAlignment="1">
      <alignment horizontal="left" indent="2"/>
    </xf>
    <xf numFmtId="0" fontId="0" fillId="2" borderId="0" xfId="0" applyFill="1" applyAlignment="1">
      <alignment horizontal="left" indent="2"/>
    </xf>
  </cellXfs>
  <cellStyles count="3">
    <cellStyle name="Komma" xfId="1" builtinId="3"/>
    <cellStyle name="Standard" xfId="0" builtinId="0"/>
    <cellStyle name="Währung" xfId="2" builtinId="4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CCCCC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D6E4F0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2E75B6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656806</xdr:colOff>
      <xdr:row>1</xdr:row>
      <xdr:rowOff>24847</xdr:rowOff>
    </xdr:from>
    <xdr:to>
      <xdr:col>10</xdr:col>
      <xdr:colOff>129617</xdr:colOff>
      <xdr:row>6</xdr:row>
      <xdr:rowOff>18738</xdr:rowOff>
    </xdr:to>
    <xdr:pic>
      <xdr:nvPicPr>
        <xdr:cNvPr id="2" name="Grafik 1">
          <a:extLst>
            <a:ext uri="{FF2B5EF4-FFF2-40B4-BE49-F238E27FC236}">
              <a16:creationId xmlns:a16="http://schemas.microsoft.com/office/drawing/2014/main" id="{E4142C3C-BCC4-42D7-8FC9-6EAE470F654C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7357" t="31550" r="17092" b="23661"/>
        <a:stretch>
          <a:fillRect/>
        </a:stretch>
      </xdr:blipFill>
      <xdr:spPr bwMode="auto">
        <a:xfrm>
          <a:off x="11457328" y="215347"/>
          <a:ext cx="2272333" cy="97123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</a:majorFont>
      <a:minorFont>
        <a:latin typeface="Calibri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71"/>
  <sheetViews>
    <sheetView tabSelected="1" zoomScale="115" zoomScaleNormal="115" workbookViewId="0"/>
  </sheetViews>
  <sheetFormatPr baseColWidth="10" defaultColWidth="8.7109375" defaultRowHeight="15" customHeight="1" x14ac:dyDescent="0.25"/>
  <cols>
    <col min="1" max="1" width="3" customWidth="1"/>
    <col min="2" max="2" width="10.42578125" customWidth="1"/>
    <col min="3" max="3" width="79.5703125" customWidth="1"/>
    <col min="4" max="5" width="13.28515625" customWidth="1"/>
    <col min="6" max="6" width="4.140625" customWidth="1"/>
    <col min="7" max="7" width="18" customWidth="1"/>
    <col min="8" max="8" width="19.42578125" customWidth="1"/>
    <col min="9" max="9" width="20.42578125" customWidth="1"/>
    <col min="10" max="10" width="21.5703125" customWidth="1"/>
    <col min="11" max="11" width="4.7109375" customWidth="1"/>
    <col min="12" max="12" width="3.5703125" customWidth="1"/>
  </cols>
  <sheetData>
    <row r="1" spans="1:12" x14ac:dyDescent="0.25">
      <c r="A1" s="49"/>
      <c r="B1" s="61"/>
      <c r="C1" s="49"/>
      <c r="D1" s="49"/>
      <c r="E1" s="49"/>
      <c r="F1" s="49"/>
      <c r="G1" s="49"/>
      <c r="H1" s="49"/>
      <c r="I1" s="49"/>
      <c r="J1" s="49"/>
      <c r="K1" s="49"/>
      <c r="L1" s="49"/>
    </row>
    <row r="2" spans="1:12" x14ac:dyDescent="0.25">
      <c r="A2" s="49"/>
      <c r="B2" s="65" t="s">
        <v>48</v>
      </c>
      <c r="C2" s="66"/>
      <c r="D2" s="66"/>
      <c r="E2" s="66"/>
      <c r="F2" s="66"/>
      <c r="G2" s="66"/>
      <c r="H2" s="66"/>
      <c r="I2" s="66"/>
      <c r="J2" s="1"/>
      <c r="K2" s="2"/>
      <c r="L2" s="49"/>
    </row>
    <row r="3" spans="1:12" x14ac:dyDescent="0.25">
      <c r="A3" s="49"/>
      <c r="B3" s="67"/>
      <c r="C3" s="68"/>
      <c r="D3" s="68"/>
      <c r="E3" s="68"/>
      <c r="F3" s="68"/>
      <c r="G3" s="68"/>
      <c r="H3" s="68"/>
      <c r="I3" s="68"/>
      <c r="J3" s="49"/>
      <c r="K3" s="3"/>
      <c r="L3" s="49"/>
    </row>
    <row r="4" spans="1:12" x14ac:dyDescent="0.25">
      <c r="A4" s="49"/>
      <c r="B4" s="72" t="s">
        <v>14</v>
      </c>
      <c r="C4" s="73"/>
      <c r="D4" s="49"/>
      <c r="E4" s="49"/>
      <c r="F4" s="49"/>
      <c r="G4" s="49"/>
      <c r="H4" s="49"/>
      <c r="I4" s="49"/>
      <c r="J4" s="49"/>
      <c r="K4" s="3"/>
      <c r="L4" s="49"/>
    </row>
    <row r="5" spans="1:12" x14ac:dyDescent="0.25">
      <c r="A5" s="49"/>
      <c r="B5" s="72"/>
      <c r="C5" s="73"/>
      <c r="D5" s="49"/>
      <c r="E5" s="49"/>
      <c r="F5" s="49"/>
      <c r="G5" s="49"/>
      <c r="H5" s="49"/>
      <c r="I5" s="49"/>
      <c r="J5" s="49"/>
      <c r="K5" s="3"/>
      <c r="L5" s="49"/>
    </row>
    <row r="6" spans="1:12" ht="17.25" customHeight="1" x14ac:dyDescent="0.25">
      <c r="A6" s="49"/>
      <c r="B6" s="4"/>
      <c r="C6" s="5"/>
      <c r="D6" s="5"/>
      <c r="E6" s="5"/>
      <c r="F6" s="5"/>
      <c r="G6" s="5"/>
      <c r="H6" s="5"/>
      <c r="I6" s="5"/>
      <c r="J6" s="5"/>
      <c r="K6" s="21"/>
      <c r="L6" s="49"/>
    </row>
    <row r="7" spans="1:12" ht="3.75" customHeight="1" x14ac:dyDescent="0.25">
      <c r="A7" s="49"/>
      <c r="B7" s="6"/>
      <c r="C7" s="7"/>
      <c r="D7" s="11"/>
      <c r="E7" s="11"/>
      <c r="F7" s="11"/>
      <c r="G7" s="11"/>
      <c r="H7" s="11"/>
      <c r="I7" s="11"/>
      <c r="J7" s="11"/>
      <c r="K7" s="8"/>
      <c r="L7" s="49"/>
    </row>
    <row r="8" spans="1:12" ht="21" x14ac:dyDescent="0.25">
      <c r="A8" s="49"/>
      <c r="B8" s="24" t="s">
        <v>49</v>
      </c>
      <c r="C8" s="69" t="s">
        <v>22</v>
      </c>
      <c r="D8" s="69"/>
      <c r="E8" s="69"/>
      <c r="F8" s="69"/>
      <c r="G8" s="50"/>
      <c r="H8" s="50"/>
      <c r="I8" s="50"/>
      <c r="J8" s="51"/>
      <c r="K8" s="3"/>
      <c r="L8" s="49"/>
    </row>
    <row r="9" spans="1:12" ht="3.75" customHeight="1" x14ac:dyDescent="0.25">
      <c r="A9" s="49"/>
      <c r="B9" s="6"/>
      <c r="C9" s="7"/>
      <c r="D9" s="11"/>
      <c r="E9" s="11"/>
      <c r="F9" s="11"/>
      <c r="G9" s="11"/>
      <c r="H9" s="11"/>
      <c r="I9" s="11"/>
      <c r="J9" s="11"/>
      <c r="K9" s="8"/>
      <c r="L9" s="49"/>
    </row>
    <row r="10" spans="1:12" ht="30" customHeight="1" x14ac:dyDescent="0.25">
      <c r="A10" s="49"/>
      <c r="B10" s="23" t="s">
        <v>15</v>
      </c>
      <c r="C10" s="52" t="s">
        <v>16</v>
      </c>
      <c r="D10" s="22"/>
      <c r="E10" s="22"/>
      <c r="F10" s="22"/>
      <c r="G10" s="9"/>
      <c r="H10" s="9"/>
      <c r="I10" s="9"/>
      <c r="J10" s="10" t="s">
        <v>17</v>
      </c>
      <c r="K10" s="3"/>
      <c r="L10" s="49"/>
    </row>
    <row r="11" spans="1:12" ht="3.75" customHeight="1" x14ac:dyDescent="0.25">
      <c r="A11" s="49"/>
      <c r="B11" s="6"/>
      <c r="C11" s="7"/>
      <c r="D11" s="11"/>
      <c r="E11" s="11"/>
      <c r="F11" s="11"/>
      <c r="G11" s="11"/>
      <c r="H11" s="11"/>
      <c r="I11" s="11"/>
      <c r="J11" s="11"/>
      <c r="K11" s="8"/>
      <c r="L11" s="49"/>
    </row>
    <row r="12" spans="1:12" ht="32.25" customHeight="1" x14ac:dyDescent="0.25">
      <c r="A12" s="49"/>
      <c r="B12" s="28">
        <v>1</v>
      </c>
      <c r="C12" s="29" t="s">
        <v>71</v>
      </c>
      <c r="D12" s="37" t="s">
        <v>79</v>
      </c>
      <c r="E12" s="38" t="s">
        <v>87</v>
      </c>
      <c r="F12" s="34"/>
      <c r="G12" s="70" t="s">
        <v>21</v>
      </c>
      <c r="H12" s="70"/>
      <c r="I12" s="70"/>
      <c r="J12" s="35"/>
      <c r="K12" s="36"/>
      <c r="L12" s="49"/>
    </row>
    <row r="13" spans="1:12" x14ac:dyDescent="0.25">
      <c r="A13" s="49"/>
      <c r="B13" s="13" t="s">
        <v>18</v>
      </c>
      <c r="C13" s="16" t="s">
        <v>24</v>
      </c>
      <c r="D13" s="18"/>
      <c r="E13" s="19">
        <f t="shared" ref="E13:E21" si="0">D13*1.19</f>
        <v>0</v>
      </c>
      <c r="F13" s="19"/>
      <c r="G13" s="71" t="s">
        <v>23</v>
      </c>
      <c r="H13" s="71"/>
      <c r="I13" s="71"/>
      <c r="J13" s="15"/>
      <c r="K13" s="12"/>
      <c r="L13" s="49"/>
    </row>
    <row r="14" spans="1:12" x14ac:dyDescent="0.25">
      <c r="A14" s="49"/>
      <c r="B14" s="13" t="s">
        <v>19</v>
      </c>
      <c r="C14" s="16" t="s">
        <v>30</v>
      </c>
      <c r="D14" s="20"/>
      <c r="E14" s="17">
        <f t="shared" si="0"/>
        <v>0</v>
      </c>
      <c r="F14" s="17"/>
      <c r="G14" s="64" t="s">
        <v>23</v>
      </c>
      <c r="H14" s="64"/>
      <c r="I14" s="64"/>
      <c r="J14" s="15"/>
      <c r="K14" s="12"/>
      <c r="L14" s="49"/>
    </row>
    <row r="15" spans="1:12" x14ac:dyDescent="0.25">
      <c r="A15" s="49"/>
      <c r="B15" s="13" t="s">
        <v>25</v>
      </c>
      <c r="C15" s="16" t="s">
        <v>31</v>
      </c>
      <c r="D15" s="20"/>
      <c r="E15" s="17">
        <f t="shared" si="0"/>
        <v>0</v>
      </c>
      <c r="F15" s="17"/>
      <c r="G15" s="64" t="s">
        <v>23</v>
      </c>
      <c r="H15" s="64"/>
      <c r="I15" s="64"/>
      <c r="J15" s="15"/>
      <c r="K15" s="12"/>
      <c r="L15" s="49"/>
    </row>
    <row r="16" spans="1:12" x14ac:dyDescent="0.25">
      <c r="A16" s="49"/>
      <c r="B16" s="13" t="s">
        <v>26</v>
      </c>
      <c r="C16" s="16" t="s">
        <v>29</v>
      </c>
      <c r="D16" s="20"/>
      <c r="E16" s="17">
        <f t="shared" si="0"/>
        <v>0</v>
      </c>
      <c r="F16" s="17"/>
      <c r="G16" s="64" t="s">
        <v>23</v>
      </c>
      <c r="H16" s="64"/>
      <c r="I16" s="64"/>
      <c r="J16" s="15"/>
      <c r="K16" s="12"/>
      <c r="L16" s="49"/>
    </row>
    <row r="17" spans="1:12" x14ac:dyDescent="0.25">
      <c r="A17" s="49"/>
      <c r="B17" s="13" t="s">
        <v>27</v>
      </c>
      <c r="C17" s="16" t="s">
        <v>32</v>
      </c>
      <c r="D17" s="20"/>
      <c r="E17" s="17">
        <f t="shared" si="0"/>
        <v>0</v>
      </c>
      <c r="F17" s="17"/>
      <c r="G17" s="64" t="s">
        <v>23</v>
      </c>
      <c r="H17" s="64"/>
      <c r="I17" s="64"/>
      <c r="J17" s="15"/>
      <c r="K17" s="12"/>
      <c r="L17" s="49"/>
    </row>
    <row r="18" spans="1:12" x14ac:dyDescent="0.25">
      <c r="A18" s="49"/>
      <c r="B18" s="13" t="s">
        <v>35</v>
      </c>
      <c r="C18" s="16" t="s">
        <v>28</v>
      </c>
      <c r="D18" s="20"/>
      <c r="E18" s="17">
        <f t="shared" si="0"/>
        <v>0</v>
      </c>
      <c r="F18" s="17"/>
      <c r="G18" s="64" t="s">
        <v>23</v>
      </c>
      <c r="H18" s="64"/>
      <c r="I18" s="64"/>
      <c r="J18" s="15"/>
      <c r="K18" s="12"/>
      <c r="L18" s="49"/>
    </row>
    <row r="19" spans="1:12" x14ac:dyDescent="0.25">
      <c r="A19" s="49"/>
      <c r="B19" s="13" t="s">
        <v>36</v>
      </c>
      <c r="C19" s="16" t="s">
        <v>9</v>
      </c>
      <c r="D19" s="20"/>
      <c r="E19" s="17">
        <f t="shared" si="0"/>
        <v>0</v>
      </c>
      <c r="F19" s="17"/>
      <c r="G19" s="64" t="s">
        <v>23</v>
      </c>
      <c r="H19" s="64"/>
      <c r="I19" s="64"/>
      <c r="J19" s="15"/>
      <c r="K19" s="12"/>
      <c r="L19" s="49"/>
    </row>
    <row r="20" spans="1:12" x14ac:dyDescent="0.25">
      <c r="A20" s="49"/>
      <c r="B20" s="13" t="s">
        <v>37</v>
      </c>
      <c r="C20" s="16" t="s">
        <v>10</v>
      </c>
      <c r="D20" s="20"/>
      <c r="E20" s="17">
        <f t="shared" si="0"/>
        <v>0</v>
      </c>
      <c r="F20" s="17"/>
      <c r="G20" s="64" t="s">
        <v>23</v>
      </c>
      <c r="H20" s="64"/>
      <c r="I20" s="64"/>
      <c r="J20" s="15"/>
      <c r="K20" s="12"/>
      <c r="L20" s="49"/>
    </row>
    <row r="21" spans="1:12" x14ac:dyDescent="0.25">
      <c r="A21" s="49"/>
      <c r="B21" s="13" t="s">
        <v>38</v>
      </c>
      <c r="C21" s="16" t="s">
        <v>33</v>
      </c>
      <c r="D21" s="20"/>
      <c r="E21" s="17">
        <f t="shared" si="0"/>
        <v>0</v>
      </c>
      <c r="F21" s="17"/>
      <c r="G21" s="64" t="s">
        <v>23</v>
      </c>
      <c r="H21" s="64"/>
      <c r="I21" s="64"/>
      <c r="J21" s="15"/>
      <c r="K21" s="12"/>
      <c r="L21" s="49"/>
    </row>
    <row r="22" spans="1:12" ht="3.75" customHeight="1" x14ac:dyDescent="0.25">
      <c r="A22" s="49"/>
      <c r="B22" s="6"/>
      <c r="C22" s="7"/>
      <c r="D22" s="11"/>
      <c r="E22" s="11"/>
      <c r="F22" s="11"/>
      <c r="G22" s="11"/>
      <c r="H22" s="11"/>
      <c r="I22" s="11"/>
      <c r="J22" s="11"/>
      <c r="K22" s="8"/>
      <c r="L22" s="49"/>
    </row>
    <row r="23" spans="1:12" ht="30" x14ac:dyDescent="0.25">
      <c r="A23" s="49"/>
      <c r="B23" s="28">
        <v>2</v>
      </c>
      <c r="C23" s="29" t="s">
        <v>39</v>
      </c>
      <c r="D23" s="30" t="s">
        <v>88</v>
      </c>
      <c r="E23" s="30" t="s">
        <v>73</v>
      </c>
      <c r="F23" s="31"/>
      <c r="G23" s="30" t="s">
        <v>47</v>
      </c>
      <c r="H23" s="32" t="s">
        <v>46</v>
      </c>
      <c r="I23" s="31"/>
      <c r="J23" s="46" t="s">
        <v>102</v>
      </c>
      <c r="K23" s="33"/>
      <c r="L23" s="49"/>
    </row>
    <row r="24" spans="1:12" x14ac:dyDescent="0.25">
      <c r="A24" s="49"/>
      <c r="B24" s="13" t="s">
        <v>20</v>
      </c>
      <c r="C24" s="39" t="s">
        <v>40</v>
      </c>
      <c r="D24" s="15">
        <f>E24/1.19</f>
        <v>0</v>
      </c>
      <c r="E24" s="20"/>
      <c r="F24" s="15"/>
      <c r="G24" s="40">
        <f>ROUNDUP((3207*0.9),0)</f>
        <v>2887</v>
      </c>
      <c r="H24" s="40">
        <v>60</v>
      </c>
      <c r="I24" s="40"/>
      <c r="J24" s="15">
        <f>E24*G24*H24</f>
        <v>0</v>
      </c>
      <c r="K24" s="12"/>
      <c r="L24" s="49"/>
    </row>
    <row r="25" spans="1:12" x14ac:dyDescent="0.25">
      <c r="A25" s="49"/>
      <c r="B25" s="13" t="s">
        <v>59</v>
      </c>
      <c r="C25" s="39" t="s">
        <v>41</v>
      </c>
      <c r="D25" s="15">
        <f>E25/1.19</f>
        <v>0</v>
      </c>
      <c r="E25" s="20"/>
      <c r="F25" s="15"/>
      <c r="G25" s="40">
        <v>2000</v>
      </c>
      <c r="H25" s="40">
        <v>60</v>
      </c>
      <c r="I25" s="40"/>
      <c r="J25" s="15">
        <f>E25*G25*H25</f>
        <v>0</v>
      </c>
      <c r="K25" s="12"/>
      <c r="L25" s="49"/>
    </row>
    <row r="26" spans="1:12" ht="3.75" customHeight="1" x14ac:dyDescent="0.25">
      <c r="A26" s="49"/>
      <c r="B26" s="6"/>
      <c r="C26" s="7"/>
      <c r="D26" s="11"/>
      <c r="E26" s="11"/>
      <c r="F26" s="11"/>
      <c r="G26" s="11"/>
      <c r="H26" s="11"/>
      <c r="I26" s="11"/>
      <c r="J26" s="11"/>
      <c r="K26" s="8"/>
      <c r="L26" s="49"/>
    </row>
    <row r="27" spans="1:12" ht="30" x14ac:dyDescent="0.25">
      <c r="A27" s="49"/>
      <c r="B27" s="28">
        <v>3</v>
      </c>
      <c r="C27" s="29" t="s">
        <v>43</v>
      </c>
      <c r="D27" s="30" t="s">
        <v>89</v>
      </c>
      <c r="E27" s="30" t="s">
        <v>76</v>
      </c>
      <c r="F27" s="31"/>
      <c r="G27" s="30" t="s">
        <v>47</v>
      </c>
      <c r="H27" s="32" t="s">
        <v>46</v>
      </c>
      <c r="I27" s="31"/>
      <c r="J27" s="46" t="s">
        <v>102</v>
      </c>
      <c r="K27" s="33"/>
      <c r="L27" s="49"/>
    </row>
    <row r="28" spans="1:12" x14ac:dyDescent="0.25">
      <c r="A28" s="49"/>
      <c r="B28" s="13" t="s">
        <v>60</v>
      </c>
      <c r="C28" s="39" t="s">
        <v>42</v>
      </c>
      <c r="D28" s="15">
        <f>E28/1.19</f>
        <v>0</v>
      </c>
      <c r="E28" s="14"/>
      <c r="F28" s="15"/>
      <c r="G28" s="40">
        <v>500</v>
      </c>
      <c r="H28" s="40">
        <v>60</v>
      </c>
      <c r="I28" s="40"/>
      <c r="J28" s="15">
        <f>E28*G28*H28</f>
        <v>0</v>
      </c>
      <c r="K28" s="12"/>
      <c r="L28" s="49"/>
    </row>
    <row r="29" spans="1:12" ht="3.75" customHeight="1" x14ac:dyDescent="0.25">
      <c r="A29" s="49"/>
      <c r="B29" s="6"/>
      <c r="C29" s="7"/>
      <c r="D29" s="11"/>
      <c r="E29" s="11"/>
      <c r="F29" s="11"/>
      <c r="G29" s="11"/>
      <c r="H29" s="11"/>
      <c r="I29" s="11"/>
      <c r="J29" s="11"/>
      <c r="K29" s="8"/>
      <c r="L29" s="49"/>
    </row>
    <row r="30" spans="1:12" ht="30" x14ac:dyDescent="0.25">
      <c r="A30" s="49"/>
      <c r="B30" s="28">
        <v>4</v>
      </c>
      <c r="C30" s="29" t="s">
        <v>65</v>
      </c>
      <c r="D30" s="30" t="s">
        <v>96</v>
      </c>
      <c r="E30" s="30" t="s">
        <v>77</v>
      </c>
      <c r="F30" s="31"/>
      <c r="G30" s="30" t="s">
        <v>70</v>
      </c>
      <c r="H30" s="32" t="s">
        <v>62</v>
      </c>
      <c r="I30" s="31"/>
      <c r="J30" s="46" t="s">
        <v>102</v>
      </c>
      <c r="K30" s="33"/>
      <c r="L30" s="49"/>
    </row>
    <row r="31" spans="1:12" x14ac:dyDescent="0.25">
      <c r="A31" s="49"/>
      <c r="B31" s="13" t="s">
        <v>61</v>
      </c>
      <c r="C31" s="16" t="s">
        <v>34</v>
      </c>
      <c r="D31" s="15">
        <f>E31/1.19</f>
        <v>0</v>
      </c>
      <c r="E31" s="14"/>
      <c r="F31" s="15"/>
      <c r="G31" s="40">
        <v>1500</v>
      </c>
      <c r="H31" s="40">
        <v>5</v>
      </c>
      <c r="I31" s="40"/>
      <c r="J31" s="15">
        <f>E31*G31*H31</f>
        <v>0</v>
      </c>
      <c r="K31" s="12"/>
      <c r="L31" s="49"/>
    </row>
    <row r="32" spans="1:12" ht="3.75" customHeight="1" x14ac:dyDescent="0.25">
      <c r="A32" s="49"/>
      <c r="B32" s="6"/>
      <c r="C32" s="7"/>
      <c r="D32" s="11"/>
      <c r="E32" s="11"/>
      <c r="F32" s="11"/>
      <c r="G32" s="11"/>
      <c r="H32" s="11"/>
      <c r="I32" s="11"/>
      <c r="J32" s="11"/>
      <c r="K32" s="8"/>
      <c r="L32" s="49"/>
    </row>
    <row r="33" spans="1:12" ht="30.75" customHeight="1" x14ac:dyDescent="0.25">
      <c r="A33" s="49"/>
      <c r="B33" s="28">
        <v>5</v>
      </c>
      <c r="C33" s="29" t="s">
        <v>44</v>
      </c>
      <c r="D33" s="30" t="s">
        <v>80</v>
      </c>
      <c r="E33" s="30" t="s">
        <v>78</v>
      </c>
      <c r="F33" s="31"/>
      <c r="G33" s="30" t="s">
        <v>72</v>
      </c>
      <c r="H33" s="32" t="s">
        <v>46</v>
      </c>
      <c r="I33" s="31"/>
      <c r="J33" s="46" t="s">
        <v>102</v>
      </c>
      <c r="K33" s="33"/>
      <c r="L33" s="49"/>
    </row>
    <row r="34" spans="1:12" x14ac:dyDescent="0.25">
      <c r="A34" s="49"/>
      <c r="B34" s="13" t="s">
        <v>58</v>
      </c>
      <c r="C34" s="39" t="s">
        <v>0</v>
      </c>
      <c r="D34" s="15">
        <f t="shared" ref="D34:D37" si="1">E34/1.19</f>
        <v>0</v>
      </c>
      <c r="E34" s="14"/>
      <c r="F34" s="15"/>
      <c r="G34" s="40">
        <v>730000</v>
      </c>
      <c r="H34" s="40">
        <v>60</v>
      </c>
      <c r="I34" s="40"/>
      <c r="J34" s="15">
        <f>E34*G34*H34</f>
        <v>0</v>
      </c>
      <c r="K34" s="12"/>
      <c r="L34" s="49"/>
    </row>
    <row r="35" spans="1:12" x14ac:dyDescent="0.25">
      <c r="A35" s="49"/>
      <c r="B35" s="13" t="s">
        <v>8</v>
      </c>
      <c r="C35" s="39" t="s">
        <v>1</v>
      </c>
      <c r="D35" s="15">
        <f t="shared" si="1"/>
        <v>0</v>
      </c>
      <c r="E35" s="14"/>
      <c r="F35" s="15"/>
      <c r="G35" s="40">
        <v>840000</v>
      </c>
      <c r="H35" s="40">
        <v>60</v>
      </c>
      <c r="I35" s="40"/>
      <c r="J35" s="15">
        <f>E35*G35*H35</f>
        <v>0</v>
      </c>
      <c r="K35" s="12"/>
      <c r="L35" s="49"/>
    </row>
    <row r="36" spans="1:12" x14ac:dyDescent="0.25">
      <c r="A36" s="49"/>
      <c r="B36" s="13" t="s">
        <v>66</v>
      </c>
      <c r="C36" s="39" t="s">
        <v>2</v>
      </c>
      <c r="D36" s="15">
        <f t="shared" si="1"/>
        <v>0</v>
      </c>
      <c r="E36" s="14"/>
      <c r="F36" s="15"/>
      <c r="G36" s="40">
        <v>210000</v>
      </c>
      <c r="H36" s="40">
        <v>60</v>
      </c>
      <c r="I36" s="40"/>
      <c r="J36" s="15">
        <f>E36*G36*H36</f>
        <v>0</v>
      </c>
      <c r="K36" s="12"/>
      <c r="L36" s="49"/>
    </row>
    <row r="37" spans="1:12" x14ac:dyDescent="0.25">
      <c r="A37" s="49"/>
      <c r="B37" s="13" t="s">
        <v>67</v>
      </c>
      <c r="C37" s="39" t="s">
        <v>3</v>
      </c>
      <c r="D37" s="15">
        <f t="shared" si="1"/>
        <v>0</v>
      </c>
      <c r="E37" s="14"/>
      <c r="F37" s="15"/>
      <c r="G37" s="40">
        <v>20000</v>
      </c>
      <c r="H37" s="40">
        <v>60</v>
      </c>
      <c r="I37" s="40"/>
      <c r="J37" s="15">
        <f>E37*G37*H37</f>
        <v>0</v>
      </c>
      <c r="K37" s="12"/>
      <c r="L37" s="49"/>
    </row>
    <row r="38" spans="1:12" ht="3.75" customHeight="1" x14ac:dyDescent="0.25">
      <c r="A38" s="49"/>
      <c r="B38" s="6"/>
      <c r="C38" s="7"/>
      <c r="D38" s="11"/>
      <c r="E38" s="11"/>
      <c r="F38" s="11"/>
      <c r="G38" s="11"/>
      <c r="H38" s="11"/>
      <c r="I38" s="11"/>
      <c r="J38" s="11"/>
      <c r="K38" s="8"/>
      <c r="L38" s="49"/>
    </row>
    <row r="39" spans="1:12" ht="30.75" customHeight="1" x14ac:dyDescent="0.25">
      <c r="A39" s="49"/>
      <c r="B39" s="28">
        <v>6</v>
      </c>
      <c r="C39" s="29" t="s">
        <v>50</v>
      </c>
      <c r="D39" s="30" t="s">
        <v>80</v>
      </c>
      <c r="E39" s="30" t="s">
        <v>78</v>
      </c>
      <c r="F39" s="31"/>
      <c r="G39" s="32" t="s">
        <v>45</v>
      </c>
      <c r="H39" s="32" t="s">
        <v>46</v>
      </c>
      <c r="I39" s="31"/>
      <c r="J39" s="46" t="s">
        <v>102</v>
      </c>
      <c r="K39" s="33"/>
      <c r="L39" s="49"/>
    </row>
    <row r="40" spans="1:12" ht="30" x14ac:dyDescent="0.25">
      <c r="A40" s="49"/>
      <c r="B40" s="13" t="s">
        <v>54</v>
      </c>
      <c r="C40" s="39" t="s">
        <v>53</v>
      </c>
      <c r="D40" s="43"/>
      <c r="E40" s="44">
        <f>D40*1.19</f>
        <v>0</v>
      </c>
      <c r="F40" s="41"/>
      <c r="G40" s="53">
        <v>250</v>
      </c>
      <c r="H40" s="53">
        <v>60</v>
      </c>
      <c r="I40" s="53"/>
      <c r="J40" s="41">
        <f>E40*G40*H40</f>
        <v>0</v>
      </c>
      <c r="K40" s="42"/>
      <c r="L40" s="49"/>
    </row>
    <row r="41" spans="1:12" ht="3.75" customHeight="1" x14ac:dyDescent="0.25">
      <c r="A41" s="49"/>
      <c r="B41" s="6"/>
      <c r="C41" s="7"/>
      <c r="D41" s="11"/>
      <c r="E41" s="11"/>
      <c r="F41" s="11"/>
      <c r="G41" s="11"/>
      <c r="H41" s="11"/>
      <c r="I41" s="11"/>
      <c r="J41" s="11"/>
      <c r="K41" s="8"/>
      <c r="L41" s="49"/>
    </row>
    <row r="42" spans="1:12" ht="30" x14ac:dyDescent="0.25">
      <c r="A42" s="49"/>
      <c r="B42" s="28">
        <v>7</v>
      </c>
      <c r="C42" s="29" t="s">
        <v>51</v>
      </c>
      <c r="D42" s="30" t="s">
        <v>81</v>
      </c>
      <c r="E42" s="30" t="s">
        <v>98</v>
      </c>
      <c r="F42" s="31"/>
      <c r="G42" s="30" t="s">
        <v>63</v>
      </c>
      <c r="H42" s="32" t="s">
        <v>62</v>
      </c>
      <c r="I42" s="31"/>
      <c r="J42" s="46" t="s">
        <v>102</v>
      </c>
      <c r="K42" s="33"/>
      <c r="L42" s="49"/>
    </row>
    <row r="43" spans="1:12" x14ac:dyDescent="0.25">
      <c r="A43" s="49"/>
      <c r="B43" s="13" t="s">
        <v>55</v>
      </c>
      <c r="C43" s="39" t="s">
        <v>68</v>
      </c>
      <c r="D43" s="14"/>
      <c r="E43" s="17">
        <f t="shared" ref="E43:E44" si="2">D43*1.19</f>
        <v>0</v>
      </c>
      <c r="F43" s="15"/>
      <c r="G43" s="40">
        <v>12</v>
      </c>
      <c r="H43" s="40">
        <v>5</v>
      </c>
      <c r="I43" s="40"/>
      <c r="J43" s="41">
        <f>E43*G43*H43</f>
        <v>0</v>
      </c>
      <c r="K43" s="12"/>
      <c r="L43" s="49"/>
    </row>
    <row r="44" spans="1:12" x14ac:dyDescent="0.25">
      <c r="A44" s="49"/>
      <c r="B44" s="13" t="s">
        <v>74</v>
      </c>
      <c r="C44" s="39" t="s">
        <v>69</v>
      </c>
      <c r="D44" s="14"/>
      <c r="E44" s="17">
        <f t="shared" si="2"/>
        <v>0</v>
      </c>
      <c r="F44" s="15"/>
      <c r="G44" s="40">
        <v>6</v>
      </c>
      <c r="H44" s="40">
        <v>5</v>
      </c>
      <c r="I44" s="40"/>
      <c r="J44" s="41">
        <f>E44*G44*H44</f>
        <v>0</v>
      </c>
      <c r="K44" s="12"/>
      <c r="L44" s="49"/>
    </row>
    <row r="45" spans="1:12" ht="3.75" customHeight="1" x14ac:dyDescent="0.25">
      <c r="A45" s="49"/>
      <c r="B45" s="6"/>
      <c r="C45" s="7"/>
      <c r="D45" s="11"/>
      <c r="E45" s="11"/>
      <c r="F45" s="11"/>
      <c r="G45" s="11"/>
      <c r="H45" s="11"/>
      <c r="I45" s="11"/>
      <c r="J45" s="11"/>
      <c r="K45" s="8"/>
      <c r="L45" s="49"/>
    </row>
    <row r="46" spans="1:12" ht="30" x14ac:dyDescent="0.25">
      <c r="A46" s="49"/>
      <c r="B46" s="28">
        <v>8</v>
      </c>
      <c r="C46" s="29" t="s">
        <v>52</v>
      </c>
      <c r="D46" s="30" t="s">
        <v>82</v>
      </c>
      <c r="E46" s="30" t="s">
        <v>99</v>
      </c>
      <c r="F46" s="31"/>
      <c r="G46" s="30" t="s">
        <v>64</v>
      </c>
      <c r="H46" s="32" t="s">
        <v>62</v>
      </c>
      <c r="I46" s="31"/>
      <c r="J46" s="46" t="s">
        <v>102</v>
      </c>
      <c r="K46" s="33"/>
      <c r="L46" s="49"/>
    </row>
    <row r="47" spans="1:12" x14ac:dyDescent="0.25">
      <c r="A47" s="49"/>
      <c r="B47" s="13" t="s">
        <v>56</v>
      </c>
      <c r="C47" s="39" t="s">
        <v>11</v>
      </c>
      <c r="D47" s="14"/>
      <c r="E47" s="17">
        <f t="shared" ref="E47:E49" si="3">D47*1.19</f>
        <v>0</v>
      </c>
      <c r="F47" s="15"/>
      <c r="G47" s="40">
        <v>5</v>
      </c>
      <c r="H47" s="40">
        <v>5</v>
      </c>
      <c r="I47" s="40"/>
      <c r="J47" s="41">
        <f>E47*G47*H47</f>
        <v>0</v>
      </c>
      <c r="K47" s="12"/>
      <c r="L47" s="49"/>
    </row>
    <row r="48" spans="1:12" x14ac:dyDescent="0.25">
      <c r="A48" s="49"/>
      <c r="B48" s="13" t="s">
        <v>57</v>
      </c>
      <c r="C48" s="39" t="s">
        <v>12</v>
      </c>
      <c r="D48" s="14"/>
      <c r="E48" s="17">
        <f t="shared" si="3"/>
        <v>0</v>
      </c>
      <c r="F48" s="15"/>
      <c r="G48" s="40">
        <v>5</v>
      </c>
      <c r="H48" s="40">
        <v>5</v>
      </c>
      <c r="I48" s="40"/>
      <c r="J48" s="41">
        <f>E48*G48*H48</f>
        <v>0</v>
      </c>
      <c r="K48" s="12"/>
      <c r="L48" s="49"/>
    </row>
    <row r="49" spans="1:13" x14ac:dyDescent="0.25">
      <c r="A49" s="49"/>
      <c r="B49" s="13" t="s">
        <v>75</v>
      </c>
      <c r="C49" s="39" t="s">
        <v>13</v>
      </c>
      <c r="D49" s="14"/>
      <c r="E49" s="17">
        <f t="shared" si="3"/>
        <v>0</v>
      </c>
      <c r="F49" s="15"/>
      <c r="G49" s="40">
        <v>10</v>
      </c>
      <c r="H49" s="40">
        <v>5</v>
      </c>
      <c r="I49" s="40"/>
      <c r="J49" s="41">
        <f>E49*G49*H49</f>
        <v>0</v>
      </c>
      <c r="K49" s="12"/>
      <c r="L49" s="49"/>
    </row>
    <row r="50" spans="1:13" ht="3.75" customHeight="1" x14ac:dyDescent="0.25">
      <c r="A50" s="49"/>
      <c r="B50" s="6"/>
      <c r="C50" s="7"/>
      <c r="D50" s="11"/>
      <c r="E50" s="11"/>
      <c r="F50" s="11"/>
      <c r="G50" s="11"/>
      <c r="H50" s="11"/>
      <c r="I50" s="11"/>
      <c r="J50" s="11"/>
      <c r="K50" s="8"/>
      <c r="L50" s="49"/>
    </row>
    <row r="51" spans="1:13" ht="30" x14ac:dyDescent="0.25">
      <c r="A51" s="49"/>
      <c r="B51" s="28">
        <v>9</v>
      </c>
      <c r="C51" s="29" t="s">
        <v>90</v>
      </c>
      <c r="D51" s="30" t="s">
        <v>88</v>
      </c>
      <c r="E51" s="30" t="s">
        <v>73</v>
      </c>
      <c r="F51" s="31"/>
      <c r="G51" s="30" t="s">
        <v>47</v>
      </c>
      <c r="H51" s="32" t="s">
        <v>46</v>
      </c>
      <c r="I51" s="31"/>
      <c r="J51" s="46" t="s">
        <v>102</v>
      </c>
      <c r="K51" s="33"/>
      <c r="L51" s="49"/>
    </row>
    <row r="52" spans="1:13" x14ac:dyDescent="0.25">
      <c r="A52" s="49"/>
      <c r="B52" s="13" t="s">
        <v>91</v>
      </c>
      <c r="C52" s="39" t="s">
        <v>4</v>
      </c>
      <c r="D52" s="15">
        <f>E52/1.19</f>
        <v>0</v>
      </c>
      <c r="E52" s="20"/>
      <c r="F52" s="15"/>
      <c r="G52" s="40">
        <v>200</v>
      </c>
      <c r="H52" s="40">
        <v>60</v>
      </c>
      <c r="I52" s="40"/>
      <c r="J52" s="15">
        <f>E52*G52*H52</f>
        <v>0</v>
      </c>
      <c r="K52" s="12"/>
      <c r="L52" s="49"/>
      <c r="M52" s="60"/>
    </row>
    <row r="53" spans="1:13" x14ac:dyDescent="0.25">
      <c r="A53" s="49"/>
      <c r="B53" s="13" t="s">
        <v>92</v>
      </c>
      <c r="C53" s="39" t="s">
        <v>5</v>
      </c>
      <c r="D53" s="15">
        <f>E53/1.19</f>
        <v>0</v>
      </c>
      <c r="E53" s="20"/>
      <c r="F53" s="15"/>
      <c r="G53" s="40">
        <v>500</v>
      </c>
      <c r="H53" s="40">
        <v>60</v>
      </c>
      <c r="I53" s="40"/>
      <c r="J53" s="15">
        <f>E53*G53*H53</f>
        <v>0</v>
      </c>
      <c r="K53" s="12"/>
      <c r="L53" s="49"/>
      <c r="M53" s="60"/>
    </row>
    <row r="54" spans="1:13" x14ac:dyDescent="0.25">
      <c r="A54" s="49"/>
      <c r="B54" s="13" t="s">
        <v>93</v>
      </c>
      <c r="C54" s="39" t="s">
        <v>6</v>
      </c>
      <c r="D54" s="15">
        <f>E54/1.19</f>
        <v>0</v>
      </c>
      <c r="E54" s="20"/>
      <c r="F54" s="15"/>
      <c r="G54" s="40">
        <v>2000</v>
      </c>
      <c r="H54" s="40">
        <v>60</v>
      </c>
      <c r="I54" s="40"/>
      <c r="J54" s="15">
        <f>E54*G54*H54</f>
        <v>0</v>
      </c>
      <c r="K54" s="12"/>
      <c r="L54" s="49"/>
      <c r="M54" s="60"/>
    </row>
    <row r="55" spans="1:13" ht="3.75" customHeight="1" x14ac:dyDescent="0.25">
      <c r="A55" s="49"/>
      <c r="B55" s="6"/>
      <c r="C55" s="7"/>
      <c r="D55" s="11"/>
      <c r="E55" s="11"/>
      <c r="F55" s="11"/>
      <c r="G55" s="11"/>
      <c r="H55" s="11"/>
      <c r="I55" s="11"/>
      <c r="J55" s="11"/>
      <c r="K55" s="8"/>
      <c r="L55" s="49"/>
    </row>
    <row r="56" spans="1:13" ht="30.75" customHeight="1" x14ac:dyDescent="0.25">
      <c r="A56" s="49"/>
      <c r="B56" s="28">
        <v>10</v>
      </c>
      <c r="C56" s="29" t="s">
        <v>94</v>
      </c>
      <c r="D56" s="30" t="s">
        <v>80</v>
      </c>
      <c r="E56" s="30" t="s">
        <v>78</v>
      </c>
      <c r="F56" s="31"/>
      <c r="G56" s="30" t="s">
        <v>72</v>
      </c>
      <c r="H56" s="32" t="s">
        <v>46</v>
      </c>
      <c r="I56" s="31"/>
      <c r="J56" s="46" t="s">
        <v>102</v>
      </c>
      <c r="K56" s="33"/>
      <c r="L56" s="49"/>
    </row>
    <row r="57" spans="1:13" x14ac:dyDescent="0.25">
      <c r="A57" s="49"/>
      <c r="B57" s="13" t="s">
        <v>95</v>
      </c>
      <c r="C57" s="39" t="s">
        <v>7</v>
      </c>
      <c r="D57" s="15">
        <f>E57/1.19</f>
        <v>0</v>
      </c>
      <c r="E57" s="14"/>
      <c r="F57" s="15"/>
      <c r="G57" s="40">
        <v>1000</v>
      </c>
      <c r="H57" s="40">
        <v>60</v>
      </c>
      <c r="I57" s="40"/>
      <c r="J57" s="15">
        <f>E57*G57*H57</f>
        <v>0</v>
      </c>
      <c r="K57" s="12"/>
      <c r="L57" s="49"/>
      <c r="M57" s="60"/>
    </row>
    <row r="58" spans="1:13" ht="3.75" customHeight="1" x14ac:dyDescent="0.25">
      <c r="A58" s="49"/>
      <c r="B58" s="6"/>
      <c r="C58" s="7"/>
      <c r="D58" s="11"/>
      <c r="E58" s="11"/>
      <c r="F58" s="11"/>
      <c r="G58" s="11"/>
      <c r="H58" s="11"/>
      <c r="I58" s="11"/>
      <c r="J58" s="11"/>
      <c r="K58" s="8"/>
      <c r="L58" s="49"/>
    </row>
    <row r="59" spans="1:13" x14ac:dyDescent="0.25">
      <c r="A59" s="49"/>
      <c r="B59" s="54"/>
      <c r="C59" s="55"/>
      <c r="D59" s="15"/>
      <c r="E59" s="17"/>
      <c r="F59" s="15"/>
      <c r="G59" s="40"/>
      <c r="H59" s="40"/>
      <c r="I59" s="40"/>
      <c r="J59" s="15"/>
      <c r="K59" s="12"/>
      <c r="L59" s="49"/>
      <c r="M59" s="60"/>
    </row>
    <row r="60" spans="1:13" x14ac:dyDescent="0.25">
      <c r="A60" s="49"/>
      <c r="B60" s="54"/>
      <c r="C60" s="55"/>
      <c r="D60" s="15"/>
      <c r="E60" s="15"/>
      <c r="F60" s="15"/>
      <c r="G60" s="40"/>
      <c r="H60" s="40"/>
      <c r="I60" s="40"/>
      <c r="J60" s="15"/>
      <c r="K60" s="12"/>
      <c r="L60" s="49"/>
    </row>
    <row r="61" spans="1:13" ht="20.25" customHeight="1" x14ac:dyDescent="0.25">
      <c r="A61" s="49"/>
      <c r="B61" s="56" t="s">
        <v>83</v>
      </c>
      <c r="C61" s="57" t="s">
        <v>100</v>
      </c>
      <c r="D61" s="15"/>
      <c r="E61" s="15"/>
      <c r="F61" s="15"/>
      <c r="G61" s="40"/>
      <c r="H61" s="40"/>
      <c r="I61" s="40"/>
      <c r="J61" s="41">
        <f>SUM(J24:J37)</f>
        <v>0</v>
      </c>
      <c r="K61" s="12"/>
      <c r="L61" s="49"/>
    </row>
    <row r="62" spans="1:13" ht="6" customHeight="1" x14ac:dyDescent="0.25">
      <c r="A62" s="49"/>
      <c r="B62" s="56"/>
      <c r="C62" s="57"/>
      <c r="D62" s="15"/>
      <c r="E62" s="15"/>
      <c r="F62" s="15"/>
      <c r="G62" s="40"/>
      <c r="H62" s="40"/>
      <c r="I62" s="40"/>
      <c r="J62" s="41"/>
      <c r="K62" s="12"/>
      <c r="L62" s="49"/>
    </row>
    <row r="63" spans="1:13" ht="20.25" customHeight="1" x14ac:dyDescent="0.25">
      <c r="A63" s="49"/>
      <c r="B63" s="56" t="s">
        <v>84</v>
      </c>
      <c r="C63" s="57" t="s">
        <v>101</v>
      </c>
      <c r="D63" s="15"/>
      <c r="E63" s="15"/>
      <c r="F63" s="15"/>
      <c r="G63" s="40"/>
      <c r="H63" s="40"/>
      <c r="I63" s="40"/>
      <c r="J63" s="41">
        <f>SUM(J40:J49)</f>
        <v>0</v>
      </c>
      <c r="K63" s="12"/>
      <c r="L63" s="49"/>
    </row>
    <row r="64" spans="1:13" ht="6" customHeight="1" x14ac:dyDescent="0.25">
      <c r="A64" s="49"/>
      <c r="B64" s="56"/>
      <c r="C64" s="57"/>
      <c r="D64" s="15"/>
      <c r="E64" s="15"/>
      <c r="F64" s="15"/>
      <c r="G64" s="40"/>
      <c r="H64" s="40"/>
      <c r="I64" s="40"/>
      <c r="J64" s="15"/>
      <c r="K64" s="12"/>
      <c r="L64" s="49"/>
    </row>
    <row r="65" spans="1:12" ht="20.25" customHeight="1" thickBot="1" x14ac:dyDescent="0.3">
      <c r="A65" s="49"/>
      <c r="B65" s="56" t="s">
        <v>86</v>
      </c>
      <c r="C65" s="47" t="s">
        <v>85</v>
      </c>
      <c r="D65" s="15"/>
      <c r="E65" s="15"/>
      <c r="F65" s="15"/>
      <c r="G65" s="40"/>
      <c r="H65" s="40"/>
      <c r="I65" s="40"/>
      <c r="J65" s="48">
        <f>J63+J61</f>
        <v>0</v>
      </c>
      <c r="K65" s="12"/>
      <c r="L65" s="49"/>
    </row>
    <row r="66" spans="1:12" ht="15.75" thickTop="1" x14ac:dyDescent="0.25">
      <c r="A66" s="49"/>
      <c r="B66" s="56"/>
      <c r="C66" s="57"/>
      <c r="D66" s="15"/>
      <c r="E66" s="15"/>
      <c r="F66" s="15"/>
      <c r="G66" s="40"/>
      <c r="H66" s="40"/>
      <c r="I66" s="40"/>
      <c r="J66" s="15"/>
      <c r="K66" s="12"/>
      <c r="L66" s="49"/>
    </row>
    <row r="67" spans="1:12" ht="18" customHeight="1" x14ac:dyDescent="0.25">
      <c r="A67" s="49"/>
      <c r="B67" s="56" t="s">
        <v>97</v>
      </c>
      <c r="C67" s="63" t="s">
        <v>103</v>
      </c>
      <c r="D67" s="63"/>
      <c r="E67" s="15"/>
      <c r="F67" s="15"/>
      <c r="G67" s="40"/>
      <c r="H67" s="40"/>
      <c r="I67" s="40"/>
      <c r="J67" s="62">
        <f>SUM(J52:J57)</f>
        <v>0</v>
      </c>
      <c r="K67" s="12"/>
      <c r="L67" s="49"/>
    </row>
    <row r="68" spans="1:12" x14ac:dyDescent="0.25">
      <c r="A68" s="49"/>
      <c r="B68" s="58"/>
      <c r="C68" s="59"/>
      <c r="D68" s="25"/>
      <c r="E68" s="25"/>
      <c r="F68" s="25"/>
      <c r="G68" s="26"/>
      <c r="H68" s="26"/>
      <c r="I68" s="26"/>
      <c r="J68" s="25"/>
      <c r="K68" s="27"/>
      <c r="L68" s="49"/>
    </row>
    <row r="69" spans="1:12" ht="15" customHeight="1" x14ac:dyDescent="0.25">
      <c r="A69" s="49"/>
      <c r="B69" s="49"/>
      <c r="C69" s="49"/>
      <c r="D69" s="49"/>
      <c r="E69" s="49"/>
      <c r="F69" s="49"/>
      <c r="G69" s="49"/>
      <c r="H69" s="49"/>
      <c r="I69" s="49"/>
      <c r="J69" s="49"/>
      <c r="K69" s="49"/>
      <c r="L69" s="49"/>
    </row>
    <row r="70" spans="1:12" ht="15" customHeight="1" x14ac:dyDescent="0.25">
      <c r="C70" t="s">
        <v>104</v>
      </c>
    </row>
    <row r="71" spans="1:12" ht="15" customHeight="1" x14ac:dyDescent="0.25">
      <c r="I71" s="45"/>
    </row>
  </sheetData>
  <sheetProtection algorithmName="SHA-512" hashValue="YiEZ69L79pEil0SewOpxE8kw80nDku39IQWuneTE/pxRLtJVh5i0tCxmIYp8+17StcJarc9dE3q8ZrYNVv90bg==" saltValue="gvvUHCyDT7g4pwA49ZH4PA==" spinCount="100000" sheet="1" objects="1" scenarios="1"/>
  <mergeCells count="15">
    <mergeCell ref="C67:D67"/>
    <mergeCell ref="G21:I21"/>
    <mergeCell ref="B2:I3"/>
    <mergeCell ref="C8:F8"/>
    <mergeCell ref="G16:I16"/>
    <mergeCell ref="G17:I17"/>
    <mergeCell ref="G18:I18"/>
    <mergeCell ref="G19:I19"/>
    <mergeCell ref="G20:I20"/>
    <mergeCell ref="G12:I12"/>
    <mergeCell ref="G13:I13"/>
    <mergeCell ref="G14:I14"/>
    <mergeCell ref="G15:I15"/>
    <mergeCell ref="B4:C4"/>
    <mergeCell ref="B5:C5"/>
  </mergeCells>
  <phoneticPr fontId="8" type="noConversion"/>
  <pageMargins left="0.74803149606299213" right="0.74803149606299213" top="0.98425196850393704" bottom="0.98425196850393704" header="0.51181102362204722" footer="0.51181102362204722"/>
  <pageSetup paperSize="9" scale="40" fitToHeight="0" orientation="portrait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</vt:i4>
      </vt:variant>
    </vt:vector>
  </HeadingPairs>
  <TitlesOfParts>
    <vt:vector size="2" baseType="lpstr">
      <vt:lpstr>Preispositionen</vt:lpstr>
      <vt:lpstr>Preispositionen!Druckbereich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dc:description/>
  <cp:lastModifiedBy/>
  <cp:revision>1</cp:revision>
  <dcterms:created xsi:type="dcterms:W3CDTF">2026-07-07T15:03:54Z</dcterms:created>
  <dcterms:modified xsi:type="dcterms:W3CDTF">2026-07-07T15:04:22Z</dcterms:modified>
  <dc:language/>
</cp:coreProperties>
</file>